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1-band" sheetId="22" r:id="rId1"/>
  </sheets>
  <definedNames>
    <definedName name="_xlnm.Print_Area" localSheetId="0">'31-band'!$A$1:$F$33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1" i="22" l="1"/>
  <c r="A27" i="22"/>
  <c r="A22" i="22"/>
  <c r="E29" i="22" l="1"/>
  <c r="E28" i="22"/>
  <c r="E26" i="22"/>
  <c r="E25" i="22"/>
  <c r="E24" i="22"/>
  <c r="E23" i="22"/>
  <c r="E22" i="22"/>
  <c r="E13" i="22"/>
  <c r="E20" i="22"/>
  <c r="E18" i="22"/>
  <c r="E17" i="22"/>
  <c r="E16" i="22"/>
  <c r="E14" i="22"/>
  <c r="E12" i="22"/>
  <c r="E21" i="22"/>
  <c r="E11" i="22"/>
  <c r="E10" i="22"/>
  <c r="A11" i="22" l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3" i="22" s="1"/>
  <c r="A24" i="22" s="1"/>
  <c r="A25" i="22" s="1"/>
  <c r="A26" i="22" s="1"/>
  <c r="A28" i="22" s="1"/>
  <c r="A29" i="22" s="1"/>
  <c r="A30" i="22" s="1"/>
  <c r="A32" i="22" s="1"/>
  <c r="A33" i="22" s="1"/>
</calcChain>
</file>

<file path=xl/sharedStrings.xml><?xml version="1.0" encoding="utf-8"?>
<sst xmlns="http://schemas.openxmlformats.org/spreadsheetml/2006/main" count="84" uniqueCount="69">
  <si>
    <t>№</t>
  </si>
  <si>
    <t xml:space="preserve">Oʻzbekiston Respublikasi adliya vazirining  </t>
  </si>
  <si>
    <t>M A ʼ L U M O T</t>
  </si>
  <si>
    <t>Bino nomi</t>
  </si>
  <si>
    <t>Balansidagi xizmat uylari va boshqa koʻchmas mulklarning manzili</t>
  </si>
  <si>
    <t>Maydoni (kv.metr)</t>
  </si>
  <si>
    <t>Foydalanuvchilar soni</t>
  </si>
  <si>
    <t>Binodan foydalanish turi</t>
  </si>
  <si>
    <t xml:space="preserve">2024-yil 10-sentyabrdagi 296-um-son buyrugʻining 1-ilovasining </t>
  </si>
  <si>
    <t xml:space="preserve">31-bandi ijrosi yuzasidan </t>
  </si>
  <si>
    <t>Surxondaryo viloyat adliya boshqarmasi</t>
  </si>
  <si>
    <t>Surxondaryo viloyat adliya boshqarmasi binosi</t>
  </si>
  <si>
    <t>Surxondaryo viloyati, Termiz shahri, I.Karimov koʻchasi 42-uy</t>
  </si>
  <si>
    <t>Boshqarma apparati xodimlar ish joyi</t>
  </si>
  <si>
    <t>Surxondaryo viloyat adliya boshqarmasi 
(sobiq binosi)</t>
  </si>
  <si>
    <t>Surxondaryo viloyati, Termiz shahri, I.Karimov koʻchasi 40-uy</t>
  </si>
  <si>
    <t>Viloyat idoraviy notarial arxivi uchun bino va 
ijara asosida xususiy notariuslar uchun ofis</t>
  </si>
  <si>
    <t>Angor tuman adliya boʻlimi Davlat xizmatlari markazi binosi</t>
  </si>
  <si>
    <t>Angor tumani, Navbahor MFY, At-Termiziy koʻchasi 91-uy</t>
  </si>
  <si>
    <t>Adliya boʻlimi, DXM, FHDY boʻlimi va YXKM xodimlari ish joyi</t>
  </si>
  <si>
    <t>Bandixon tumani adliya boʻlimi Davlat xizmatlari markazi binosi</t>
  </si>
  <si>
    <t>Bandixon tumani, “Bandixon” MFY, Chashma koʻchasi 2-uy</t>
  </si>
  <si>
    <t>Boysun tuman adliya boʻlimi binosi</t>
  </si>
  <si>
    <t>Boysun tumani, Mustaqillik MFY, Olmazor koʻchasi, 3-uy</t>
  </si>
  <si>
    <t>Adliya, FHDY boʻlimlari va YXKM xodimlari ish joyi</t>
  </si>
  <si>
    <t>Boysun tuman adliya boʻlimi Davlat xizmatlari markazi binosi</t>
  </si>
  <si>
    <t>Boysun tumani, Obi MFY, Istiqlol koʻchasi 61-uy</t>
  </si>
  <si>
    <t>DXM xodimlari ish joyi</t>
  </si>
  <si>
    <t>Denov tuman adliya boʻlimi binosi</t>
  </si>
  <si>
    <t>Denov tumani, S.Ollayor MFY, M.Baraka koʻchasi 4a-uy</t>
  </si>
  <si>
    <t>Adliya va 1-son FHDY boʻlimlari xodimlari ish joyi</t>
  </si>
  <si>
    <t>Denov tuman adliya boʻlimi Davlat xizmatlari binosi</t>
  </si>
  <si>
    <t>Denov tumani, Nurli manzil MFY, Ostanaqulov koʻchasi 107-uy</t>
  </si>
  <si>
    <t>DXM, 2-son FHDY boʻlimi va YXKM xodimlari ish joyi</t>
  </si>
  <si>
    <t>Jarqoʻrgʻon tuman adliya boʻlimi binosi</t>
  </si>
  <si>
    <t>Jarqoʻrgʻon shahar, Surxon soxili MFY, Oʻzbekiston koʻchasi  1a-uy</t>
  </si>
  <si>
    <t>Jarqoʻrgʻon tuman adliya boʻlimi davlat xizmatlari markazi</t>
  </si>
  <si>
    <t>Jarqoʻrgʻon tumani,  Yangiobod MFY, Maxtumquli koʻchasi  2-A uy</t>
  </si>
  <si>
    <t>Qiziriq tumani adliya boʻlimi Davlat xizmatlari markazi binosi</t>
  </si>
  <si>
    <t>Qiziriq tumani, Shodlik MFY, Ibn-Sino – 3 koʻchasi 6-uy</t>
  </si>
  <si>
    <t>Qumqoʻrgʻon tuman adliya boʻlimi Davlat xizmatlari markazi</t>
  </si>
  <si>
    <t>Qumqoʻrgʻon tuman, Yangishahar MFY, Oʻzbekiston shoh koʻchasi 11-uy</t>
  </si>
  <si>
    <t>DXM va YXKM xodimlari ish joyi.</t>
  </si>
  <si>
    <t>Muzrabot tuman adliya boʻlimi Davlat xizmatlari markazi</t>
  </si>
  <si>
    <t>Muzrabot tumani, “Shaffof” MFY, Ona diyor koʻchasi 43-uy</t>
  </si>
  <si>
    <t>Oltinsoy tuman Adliya boʻlimi Davlat xizmatlari markazi</t>
  </si>
  <si>
    <t>Oltinsoy tumani, Boʻston MFY, Mustaqillik koʻchasi 9-uy</t>
  </si>
  <si>
    <t>Sariosiyo tumani Adliya boʻlimi Davlat xizmatlari markazi binosi</t>
  </si>
  <si>
    <t>Sariosiyo tumani, M.Ulugʼbek MFY, A.Qahhor koʼchasi, 237-uy</t>
  </si>
  <si>
    <t>Termiz tumani Adliya boʼlimi Davlat xizmatlari markazi binosi</t>
  </si>
  <si>
    <t>Termiz tumani, Yangi xayot MFY, At-Termiziy kuchasi 2a-uy</t>
  </si>
  <si>
    <t>Adliya boʻlimi, DXM, FXDY boʻlimi va YXKM xodimlari ish joyi</t>
  </si>
  <si>
    <t>Termiz shahar adliya boʼlimi Davlat xizmatlari markazi binosi</t>
  </si>
  <si>
    <t>Termiz shahar, Bogʼishamol MFY, A.Navoiy koʼchasi 41z- uy</t>
  </si>
  <si>
    <t>Uzun tuman adliya boʼlimi Davlat xizmatlari markazi</t>
  </si>
  <si>
    <t>Uzun tumani, Obizarang MFY, Turon koʼchasi 93-uy</t>
  </si>
  <si>
    <t>Sherobod tuman adliya boʼlimi Davlat xizmatlari markazi binosi</t>
  </si>
  <si>
    <t>Tarokli MFY, Surxon koʼchasi 52-uy</t>
  </si>
  <si>
    <t>Shoʼrchi tuman adliya boʼlimi binosi</t>
  </si>
  <si>
    <t>Shoʼrchi tumani, Farovon koʼchasi, 
11-uy</t>
  </si>
  <si>
    <t>Shoʼrchi tuman adliya boʼlimi Davlat xizmatlari markazi</t>
  </si>
  <si>
    <t>Shoʼrchi tuman, Boʼston mahallasi Mustakillik koʼchasi 117 A uy</t>
  </si>
  <si>
    <t>Xizmat uyi</t>
  </si>
  <si>
    <t>Termiz shahri, I.Karimov kuchasi 159/17-uy</t>
  </si>
  <si>
    <t>Termiz shahri, A.Navoiy koʼchasi 20/7-uy</t>
  </si>
  <si>
    <t>Termiz shahri, A.Navoiy koʼchasi 
20/7-uy</t>
  </si>
  <si>
    <t>Termiz shahri, I.Karimov kuchasi 302-uy</t>
  </si>
  <si>
    <t>Termiz shahri, I.Karimov kuchasi 
302-uy</t>
  </si>
  <si>
    <t xml:space="preserve">Surxondaryo viloyat adliya boshqarmasi tasarrufidagi xizmat uylari va boshqa koʻchmas mulklar toʻgʻrisidagi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</si>
</sst>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3">
    <xf numFmtId="0" fontId="0" fillId="0" borderId="0" xfId="0"/>
    <xf numFmtId="0" fontId="3" fillId="2" borderId="0" xfId="5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5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0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1"/>
    <cellStyle name="Обычный 3 2" xfId="4"/>
    <cellStyle name="Обычный_Адлия авто" xfId="5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62346</xdr:rowOff>
    </xdr:to>
    <xdr:sp macro="" textlink="">
      <xdr:nvSpPr>
        <xdr:cNvPr id="1025" name="AutoShape 1" descr="Red Heart"/>
        <xdr:cNvSpPr>
          <a:spLocks noChangeAspect="1" noChangeArrowheads="1"/>
        </xdr:cNvSpPr>
      </xdr:nvSpPr>
      <xdr:spPr bwMode="auto">
        <a:xfrm>
          <a:off x="2152650" y="26533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304800</xdr:colOff>
      <xdr:row>34</xdr:row>
      <xdr:rowOff>62346</xdr:rowOff>
    </xdr:to>
    <xdr:sp macro="" textlink="">
      <xdr:nvSpPr>
        <xdr:cNvPr id="3" name="AutoShape 1" descr="Red Heart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1526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3"/>
  <sheetViews>
    <sheetView tabSelected="1" topLeftCell="A22" zoomScaleNormal="100" zoomScaleSheetLayoutView="55" workbookViewId="0">
      <selection activeCell="A26" sqref="A25:XFD26"/>
    </sheetView>
  </sheetViews>
  <sheetFormatPr defaultRowHeight="18.75" x14ac:dyDescent="0.3"/>
  <cols>
    <col min="1" max="1" width="5.5703125" style="2" customWidth="1"/>
    <col min="2" max="2" width="28.28515625" style="2" customWidth="1"/>
    <col min="3" max="3" width="35.42578125" style="2" customWidth="1"/>
    <col min="4" max="4" width="14.85546875" style="2" customWidth="1"/>
    <col min="5" max="5" width="24.42578125" style="2" customWidth="1"/>
    <col min="6" max="6" width="49.7109375" style="2" customWidth="1"/>
    <col min="7" max="16384" width="9.140625" style="2"/>
  </cols>
  <sheetData>
    <row r="1" spans="1:9" x14ac:dyDescent="0.3">
      <c r="E1" s="11" t="s">
        <v>1</v>
      </c>
      <c r="F1" s="11"/>
      <c r="G1" s="11"/>
      <c r="H1" s="11"/>
      <c r="I1" s="11"/>
    </row>
    <row r="2" spans="1:9" x14ac:dyDescent="0.3">
      <c r="E2" s="11" t="s">
        <v>8</v>
      </c>
      <c r="F2" s="11"/>
      <c r="G2" s="11"/>
      <c r="H2" s="11"/>
      <c r="I2" s="11"/>
    </row>
    <row r="3" spans="1:9" x14ac:dyDescent="0.3">
      <c r="E3" s="11" t="s">
        <v>9</v>
      </c>
      <c r="F3" s="11"/>
      <c r="G3" s="11"/>
      <c r="H3" s="11"/>
      <c r="I3" s="11"/>
    </row>
    <row r="5" spans="1:9" x14ac:dyDescent="0.3">
      <c r="A5" s="12" t="s">
        <v>68</v>
      </c>
      <c r="B5" s="12"/>
      <c r="C5" s="12"/>
      <c r="D5" s="12"/>
      <c r="E5" s="12"/>
      <c r="F5" s="12"/>
    </row>
    <row r="6" spans="1:9" ht="18.75" customHeight="1" x14ac:dyDescent="0.3">
      <c r="A6" s="12" t="s">
        <v>2</v>
      </c>
      <c r="B6" s="12"/>
      <c r="C6" s="12"/>
      <c r="D6" s="12"/>
      <c r="E6" s="12"/>
      <c r="F6" s="12"/>
    </row>
    <row r="7" spans="1:9" x14ac:dyDescent="0.3">
      <c r="A7" s="1"/>
      <c r="B7" s="1"/>
      <c r="C7" s="1"/>
      <c r="D7" s="1"/>
      <c r="E7" s="1"/>
      <c r="F7" s="1"/>
    </row>
    <row r="8" spans="1:9" ht="47.25" x14ac:dyDescent="0.3">
      <c r="A8" s="4" t="s">
        <v>0</v>
      </c>
      <c r="B8" s="4" t="s">
        <v>3</v>
      </c>
      <c r="C8" s="4" t="s">
        <v>4</v>
      </c>
      <c r="D8" s="5" t="s">
        <v>5</v>
      </c>
      <c r="E8" s="4" t="s">
        <v>6</v>
      </c>
      <c r="F8" s="5" t="s">
        <v>7</v>
      </c>
      <c r="G8" s="6"/>
    </row>
    <row r="9" spans="1:9" s="3" customFormat="1" ht="27" customHeight="1" x14ac:dyDescent="0.25">
      <c r="A9" s="10" t="s">
        <v>10</v>
      </c>
      <c r="B9" s="10"/>
      <c r="C9" s="10"/>
      <c r="D9" s="10"/>
      <c r="E9" s="10"/>
      <c r="F9" s="10"/>
    </row>
    <row r="10" spans="1:9" s="3" customFormat="1" ht="31.5" x14ac:dyDescent="0.25">
      <c r="A10" s="7">
        <v>1</v>
      </c>
      <c r="B10" s="8" t="s">
        <v>11</v>
      </c>
      <c r="C10" s="8" t="s">
        <v>12</v>
      </c>
      <c r="D10" s="9">
        <v>3884</v>
      </c>
      <c r="E10" s="8">
        <f>28+20.5</f>
        <v>48.5</v>
      </c>
      <c r="F10" s="8" t="s">
        <v>13</v>
      </c>
    </row>
    <row r="11" spans="1:9" s="3" customFormat="1" ht="47.25" x14ac:dyDescent="0.25">
      <c r="A11" s="7">
        <f>+A10+1</f>
        <v>2</v>
      </c>
      <c r="B11" s="8" t="s">
        <v>14</v>
      </c>
      <c r="C11" s="8" t="s">
        <v>15</v>
      </c>
      <c r="D11" s="9">
        <v>4218</v>
      </c>
      <c r="E11" s="8">
        <f>3.5+3.5</f>
        <v>7</v>
      </c>
      <c r="F11" s="8" t="s">
        <v>16</v>
      </c>
    </row>
    <row r="12" spans="1:9" s="3" customFormat="1" ht="48" customHeight="1" x14ac:dyDescent="0.25">
      <c r="A12" s="7">
        <f t="shared" ref="A12:A33" si="0">+A11+1</f>
        <v>3</v>
      </c>
      <c r="B12" s="8" t="s">
        <v>17</v>
      </c>
      <c r="C12" s="8" t="s">
        <v>18</v>
      </c>
      <c r="D12" s="9">
        <v>1600</v>
      </c>
      <c r="E12" s="8">
        <f>4+3+9+3.25</f>
        <v>19.25</v>
      </c>
      <c r="F12" s="8" t="s">
        <v>19</v>
      </c>
    </row>
    <row r="13" spans="1:9" s="3" customFormat="1" ht="47.25" x14ac:dyDescent="0.25">
      <c r="A13" s="7">
        <f t="shared" si="0"/>
        <v>4</v>
      </c>
      <c r="B13" s="8" t="s">
        <v>20</v>
      </c>
      <c r="C13" s="8" t="s">
        <v>21</v>
      </c>
      <c r="D13" s="9">
        <v>4736</v>
      </c>
      <c r="E13" s="8">
        <f>2+3+4+3.25</f>
        <v>12.25</v>
      </c>
      <c r="F13" s="8" t="s">
        <v>19</v>
      </c>
    </row>
    <row r="14" spans="1:9" s="3" customFormat="1" ht="31.5" x14ac:dyDescent="0.25">
      <c r="A14" s="7">
        <f t="shared" si="0"/>
        <v>5</v>
      </c>
      <c r="B14" s="8" t="s">
        <v>22</v>
      </c>
      <c r="C14" s="8" t="s">
        <v>23</v>
      </c>
      <c r="D14" s="9">
        <v>2000</v>
      </c>
      <c r="E14" s="8">
        <f>2.25+4+4.25</f>
        <v>10.5</v>
      </c>
      <c r="F14" s="8" t="s">
        <v>24</v>
      </c>
    </row>
    <row r="15" spans="1:9" s="3" customFormat="1" ht="47.25" x14ac:dyDescent="0.25">
      <c r="A15" s="7">
        <f t="shared" si="0"/>
        <v>6</v>
      </c>
      <c r="B15" s="8" t="s">
        <v>25</v>
      </c>
      <c r="C15" s="8" t="s">
        <v>26</v>
      </c>
      <c r="D15" s="9">
        <v>396</v>
      </c>
      <c r="E15" s="8">
        <v>8.25</v>
      </c>
      <c r="F15" s="8" t="s">
        <v>27</v>
      </c>
    </row>
    <row r="16" spans="1:9" s="3" customFormat="1" ht="31.5" x14ac:dyDescent="0.25">
      <c r="A16" s="7">
        <f t="shared" si="0"/>
        <v>7</v>
      </c>
      <c r="B16" s="8" t="s">
        <v>28</v>
      </c>
      <c r="C16" s="8" t="s">
        <v>29</v>
      </c>
      <c r="D16" s="9">
        <v>1600</v>
      </c>
      <c r="E16" s="8">
        <f>8+2</f>
        <v>10</v>
      </c>
      <c r="F16" s="8" t="s">
        <v>30</v>
      </c>
    </row>
    <row r="17" spans="1:6" s="3" customFormat="1" ht="31.5" x14ac:dyDescent="0.25">
      <c r="A17" s="7">
        <f t="shared" si="0"/>
        <v>8</v>
      </c>
      <c r="B17" s="8" t="s">
        <v>31</v>
      </c>
      <c r="C17" s="8" t="s">
        <v>32</v>
      </c>
      <c r="D17" s="9">
        <v>2000</v>
      </c>
      <c r="E17" s="8">
        <f>20.5+6+2.5</f>
        <v>29</v>
      </c>
      <c r="F17" s="8" t="s">
        <v>33</v>
      </c>
    </row>
    <row r="18" spans="1:6" s="3" customFormat="1" ht="31.5" x14ac:dyDescent="0.25">
      <c r="A18" s="7">
        <f t="shared" si="0"/>
        <v>9</v>
      </c>
      <c r="B18" s="8" t="s">
        <v>34</v>
      </c>
      <c r="C18" s="8" t="s">
        <v>35</v>
      </c>
      <c r="D18" s="9">
        <v>600</v>
      </c>
      <c r="E18" s="8">
        <f>2.25+4+6.25</f>
        <v>12.5</v>
      </c>
      <c r="F18" s="8" t="s">
        <v>24</v>
      </c>
    </row>
    <row r="19" spans="1:6" s="3" customFormat="1" ht="47.25" x14ac:dyDescent="0.25">
      <c r="A19" s="7">
        <f t="shared" si="0"/>
        <v>10</v>
      </c>
      <c r="B19" s="8" t="s">
        <v>36</v>
      </c>
      <c r="C19" s="8" t="s">
        <v>37</v>
      </c>
      <c r="D19" s="9">
        <v>815.49</v>
      </c>
      <c r="E19" s="8">
        <v>15.5</v>
      </c>
      <c r="F19" s="8" t="s">
        <v>27</v>
      </c>
    </row>
    <row r="20" spans="1:6" s="3" customFormat="1" ht="47.25" x14ac:dyDescent="0.25">
      <c r="A20" s="7">
        <f t="shared" si="0"/>
        <v>11</v>
      </c>
      <c r="B20" s="8" t="s">
        <v>38</v>
      </c>
      <c r="C20" s="8" t="s">
        <v>39</v>
      </c>
      <c r="D20" s="9">
        <v>1200</v>
      </c>
      <c r="E20" s="8">
        <f>3.75+3+7+3.25</f>
        <v>17</v>
      </c>
      <c r="F20" s="8" t="s">
        <v>19</v>
      </c>
    </row>
    <row r="21" spans="1:6" s="3" customFormat="1" ht="47.25" x14ac:dyDescent="0.25">
      <c r="A21" s="7">
        <f t="shared" si="0"/>
        <v>12</v>
      </c>
      <c r="B21" s="8" t="s">
        <v>40</v>
      </c>
      <c r="C21" s="8" t="s">
        <v>41</v>
      </c>
      <c r="D21" s="9">
        <v>546.04999999999995</v>
      </c>
      <c r="E21" s="8">
        <f>12.8+4</f>
        <v>16.8</v>
      </c>
      <c r="F21" s="8" t="s">
        <v>42</v>
      </c>
    </row>
    <row r="22" spans="1:6" s="3" customFormat="1" ht="45.75" customHeight="1" x14ac:dyDescent="0.25">
      <c r="A22" s="7">
        <f t="shared" si="0"/>
        <v>13</v>
      </c>
      <c r="B22" s="8" t="s">
        <v>43</v>
      </c>
      <c r="C22" s="8" t="s">
        <v>44</v>
      </c>
      <c r="D22" s="9">
        <v>3000</v>
      </c>
      <c r="E22" s="8">
        <f>4.75+3+8+2.25</f>
        <v>18</v>
      </c>
      <c r="F22" s="8" t="s">
        <v>19</v>
      </c>
    </row>
    <row r="23" spans="1:6" s="3" customFormat="1" ht="44.25" customHeight="1" x14ac:dyDescent="0.25">
      <c r="A23" s="7">
        <f t="shared" si="0"/>
        <v>14</v>
      </c>
      <c r="B23" s="8" t="s">
        <v>45</v>
      </c>
      <c r="C23" s="8" t="s">
        <v>46</v>
      </c>
      <c r="D23" s="9">
        <v>2000</v>
      </c>
      <c r="E23" s="8">
        <f>4+4+7+4.2</f>
        <v>19.2</v>
      </c>
      <c r="F23" s="8" t="s">
        <v>19</v>
      </c>
    </row>
    <row r="24" spans="1:6" s="3" customFormat="1" ht="47.25" x14ac:dyDescent="0.25">
      <c r="A24" s="7">
        <f t="shared" si="0"/>
        <v>15</v>
      </c>
      <c r="B24" s="8" t="s">
        <v>47</v>
      </c>
      <c r="C24" s="8" t="s">
        <v>48</v>
      </c>
      <c r="D24" s="9">
        <v>317.93</v>
      </c>
      <c r="E24" s="8">
        <f>2.25+5+9+5.25</f>
        <v>21.5</v>
      </c>
      <c r="F24" s="8" t="s">
        <v>19</v>
      </c>
    </row>
    <row r="25" spans="1:6" s="3" customFormat="1" ht="47.25" x14ac:dyDescent="0.25">
      <c r="A25" s="7">
        <f t="shared" si="0"/>
        <v>16</v>
      </c>
      <c r="B25" s="8" t="s">
        <v>49</v>
      </c>
      <c r="C25" s="8" t="s">
        <v>50</v>
      </c>
      <c r="D25" s="9">
        <v>1500</v>
      </c>
      <c r="E25" s="8">
        <f>2.75+3+9+4.25</f>
        <v>19</v>
      </c>
      <c r="F25" s="8" t="s">
        <v>51</v>
      </c>
    </row>
    <row r="26" spans="1:6" s="3" customFormat="1" ht="47.25" x14ac:dyDescent="0.25">
      <c r="A26" s="7">
        <f t="shared" si="0"/>
        <v>17</v>
      </c>
      <c r="B26" s="8" t="s">
        <v>52</v>
      </c>
      <c r="C26" s="8" t="s">
        <v>53</v>
      </c>
      <c r="D26" s="9">
        <v>595.5</v>
      </c>
      <c r="E26" s="8">
        <f>3.75+5+20+5.5</f>
        <v>34.25</v>
      </c>
      <c r="F26" s="8" t="s">
        <v>51</v>
      </c>
    </row>
    <row r="27" spans="1:6" s="3" customFormat="1" ht="31.5" x14ac:dyDescent="0.25">
      <c r="A27" s="7">
        <f t="shared" si="0"/>
        <v>18</v>
      </c>
      <c r="B27" s="8" t="s">
        <v>54</v>
      </c>
      <c r="C27" s="8" t="s">
        <v>55</v>
      </c>
      <c r="D27" s="9">
        <v>3200</v>
      </c>
      <c r="E27" s="8">
        <v>9.5</v>
      </c>
      <c r="F27" s="8" t="s">
        <v>27</v>
      </c>
    </row>
    <row r="28" spans="1:6" s="3" customFormat="1" ht="47.25" x14ac:dyDescent="0.25">
      <c r="A28" s="7">
        <f t="shared" si="0"/>
        <v>19</v>
      </c>
      <c r="B28" s="8" t="s">
        <v>56</v>
      </c>
      <c r="C28" s="8" t="s">
        <v>57</v>
      </c>
      <c r="D28" s="9">
        <v>548.45000000000005</v>
      </c>
      <c r="E28" s="8">
        <f>2.75+4+9+4.25</f>
        <v>20</v>
      </c>
      <c r="F28" s="8" t="s">
        <v>51</v>
      </c>
    </row>
    <row r="29" spans="1:6" s="3" customFormat="1" ht="31.5" x14ac:dyDescent="0.25">
      <c r="A29" s="7">
        <f t="shared" si="0"/>
        <v>20</v>
      </c>
      <c r="B29" s="8" t="s">
        <v>58</v>
      </c>
      <c r="C29" s="8" t="s">
        <v>59</v>
      </c>
      <c r="D29" s="9">
        <v>5000</v>
      </c>
      <c r="E29" s="8">
        <f>2.5+4+4.25</f>
        <v>10.75</v>
      </c>
      <c r="F29" s="8" t="s">
        <v>24</v>
      </c>
    </row>
    <row r="30" spans="1:6" s="3" customFormat="1" ht="31.5" x14ac:dyDescent="0.25">
      <c r="A30" s="7">
        <f t="shared" si="0"/>
        <v>21</v>
      </c>
      <c r="B30" s="8" t="s">
        <v>60</v>
      </c>
      <c r="C30" s="8" t="s">
        <v>61</v>
      </c>
      <c r="D30" s="9">
        <v>1440</v>
      </c>
      <c r="E30" s="8">
        <v>13.5</v>
      </c>
      <c r="F30" s="8" t="s">
        <v>27</v>
      </c>
    </row>
    <row r="31" spans="1:6" s="3" customFormat="1" ht="31.5" x14ac:dyDescent="0.25">
      <c r="A31" s="7">
        <f t="shared" si="0"/>
        <v>22</v>
      </c>
      <c r="B31" s="8" t="s">
        <v>63</v>
      </c>
      <c r="C31" s="8" t="s">
        <v>63</v>
      </c>
      <c r="D31" s="9">
        <v>70.900000000000006</v>
      </c>
      <c r="E31" s="8">
        <v>0</v>
      </c>
      <c r="F31" s="8" t="s">
        <v>62</v>
      </c>
    </row>
    <row r="32" spans="1:6" s="3" customFormat="1" ht="31.5" x14ac:dyDescent="0.25">
      <c r="A32" s="7">
        <f t="shared" si="0"/>
        <v>23</v>
      </c>
      <c r="B32" s="8" t="s">
        <v>64</v>
      </c>
      <c r="C32" s="8" t="s">
        <v>65</v>
      </c>
      <c r="D32" s="9">
        <v>110.5</v>
      </c>
      <c r="E32" s="8">
        <v>0</v>
      </c>
      <c r="F32" s="8" t="s">
        <v>62</v>
      </c>
    </row>
    <row r="33" spans="1:6" s="3" customFormat="1" ht="31.5" x14ac:dyDescent="0.25">
      <c r="A33" s="7">
        <f t="shared" si="0"/>
        <v>24</v>
      </c>
      <c r="B33" s="8" t="s">
        <v>66</v>
      </c>
      <c r="C33" s="8" t="s">
        <v>67</v>
      </c>
      <c r="D33" s="9">
        <v>650</v>
      </c>
      <c r="E33" s="8">
        <v>0</v>
      </c>
      <c r="F33" s="8" t="s">
        <v>62</v>
      </c>
    </row>
  </sheetData>
  <mergeCells count="6">
    <mergeCell ref="A9:F9"/>
    <mergeCell ref="E1:I1"/>
    <mergeCell ref="E2:I2"/>
    <mergeCell ref="E3:I3"/>
    <mergeCell ref="A5:F5"/>
    <mergeCell ref="A6:F6"/>
  </mergeCells>
  <pageMargins left="0.70866141732283472" right="0.31496062992125984" top="0.74803149606299213" bottom="0.74803149606299213" header="0.31496062992125984" footer="0.31496062992125984"/>
  <pageSetup paperSize="9" scale="52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31-band</vt:lpstr>
      <vt:lpstr>'31-band'!Область_печати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2021-07-15T09:52:33Z</cp:lastPrinted>
  <dcterms:created xsi:type="dcterms:W3CDTF">2021-06-03T04:14:16Z</dcterms:created>
  <dcterms:modified xsi:type="dcterms:W3CDTF">2026-04-15T05:02:09Z</dcterms:modified>
</cp:coreProperties>
</file>